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aykanush\Temp_Sharing\"/>
    </mc:Choice>
  </mc:AlternateContent>
  <bookViews>
    <workbookView xWindow="0" yWindow="0" windowWidth="28740" windowHeight="1215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22" i="1" l="1"/>
  <c r="D21" i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<sst xmlns="http://schemas.openxmlformats.org/spreadsheetml/2006/main" count="44" uniqueCount="41">
  <si>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</si>
  <si>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</si>
  <si>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</si>
  <si>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</si>
  <si>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</si>
  <si>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</si>
  <si>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</si>
  <si>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</si>
  <si>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</si>
  <si>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</si>
  <si>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</si>
  <si>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</si>
  <si>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</si>
  <si>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</si>
  <si>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</si>
  <si>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</si>
  <si>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</si>
  <si>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</si>
  <si>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</si>
  <si>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</si>
  <si>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</si>
  <si>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</si>
  <si>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</si>
  <si>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</si>
  <si>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</si>
  <si>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</si>
  <si>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</si>
  <si>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</si>
  <si>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</si>
  <si>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</si>
  <si>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</si>
  <si>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</si>
  <si>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</si>
  <si>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</si>
  <si>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</si>
  <si>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</si>
  <si>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</si>
  <si>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</si>
  <si>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</si>
  <si>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</si>
  <si>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Գյումրու թիվ 4արհեստագործական պետական ուսումնարան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</si>
</sst>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5" sqref="E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17623659</v>
      </c>
      <c r="D6" s="24">
        <f>SUM(D7:D10)</f>
        <v>17623659</v>
      </c>
    </row>
    <row r="7" spans="1:169" ht="18.399999999999999" customHeight="1" x14ac:dyDescent="0.2">
      <c r="A7" s="10"/>
      <c r="B7" s="11" t="s">
        <v>4</v>
      </c>
      <c r="C7" s="26">
        <f t="shared" si="0"/>
        <v>11606159</v>
      </c>
      <c r="D7" s="24">
        <v>11606159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5400000</v>
      </c>
      <c r="D9" s="24">
        <v>5400000</v>
      </c>
    </row>
    <row r="10" spans="1:169" ht="18.399999999999999" customHeight="1" x14ac:dyDescent="0.2">
      <c r="A10" s="10"/>
      <c r="B10" s="11" t="s">
        <v>7</v>
      </c>
      <c r="C10" s="26">
        <f t="shared" si="0"/>
        <v>617500</v>
      </c>
      <c r="D10" s="24">
        <v>617500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119397333</v>
      </c>
      <c r="D11" s="24">
        <v>119397333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53</v>
      </c>
      <c r="D12" s="24">
        <v>53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53</v>
      </c>
      <c r="D14" s="24">
        <v>53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147223</v>
      </c>
      <c r="D21" s="24">
        <f>+ROUND(91867200/12/52,0)</f>
        <v>147223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154902</v>
      </c>
      <c r="D22" s="24">
        <f>+ROUND((5502597*8+2185069*6+1932458*4+5575448*4+2500269*2+2247658*2)/12/52,0)</f>
        <v>154902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2643.78</v>
      </c>
      <c r="D24" s="24">
        <f>D25+D26+D27+D28</f>
        <v>2643.78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2643.78</v>
      </c>
      <c r="D27" s="24">
        <v>2643.78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XpLOgtEbkUreqWJ7xY+UdVrKw12460xJ6mYFw8/zHi0=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3IJo4te+8JbxZ4QlB6ID9gHLWrkZQFbIGn36f+knicM=</DigestValue>
    </Reference>
  </SignedInfo>
  <SignatureValue>WtScqSsbjOcso66A5J1IfHx8ophKdPLgMnj7LWmr9ko2e/Rdo3YYBqJZGTXSGVxig2jfyxNkPydo
EIqGPt6Skv43QqGgvUSm+S+7YJ5gxgC6tTwPbSmC2xJuQlTDCmdNnEgW02KuxHeUiDi2x26DRSM5
vpOjS486q35FyaAj/5ZhS//PKHks1iypBTn8cwSRlcwsrjczb2B+Ol11rzzkwuSIqg1PQidl/5kr
jzeFLM+gk6VR7sKKrX/Rh4AIqY+gKNB5kjxtZ4AA02FBHGmVXNeU5GqjQb6atzHSSixyxeB8SjlI
yG2JoUasg80sLCsfTzC2lqXbipUHTwM4/H3Y/w==</SignatureValue>
  <KeyInfo>
    <X509Data>
      <X509Certificate>MIIFRDCCAyygAwIBAgIIRaWMxoQyk1YwDQYJKoZIhvcNAQELBQAwQjELMAkGA1UEBhMCQU0xEzARBgNVBAoMCkVLRU5HIENKU0MxCjAIBgNVBAUTATExEjAQBgNVBAMMCUNBIG9mIFJvQTAeFw0yMzAyMDYwOTMyMTRaFw0yNzEwMjcwOTE4MjJaMH0xCzAJBgNVBAYTAkFNMRswGQYDVQQEDBLUsdWA1LHVkNWI1YbVhdSx1YYxFTATBgNVBCoMDNWU1YbUsdWQ1LvUvzEUMBIGA1UEBRMLYTAxZjY4NDdiNWYxJDAiBgNVBAMMG0FIQVJPTllBTiBLTkFSSUsgNTcwODY0MDMxNjCCASIwDQYJKoZIhvcNAQEBBQADggEPADCCAQoCggEBAMda0Q9uV8hvFQja86MknA3XP3g4BDHP1uaYhAr+JsWNbqsqZ8hUc2EWh8GyIhw7GMMIdFJ4OQNoYzxqnSsBL4/h7KNW/c0FwCCkMYEy9RAyBMWFMESth/iRUlXTvTPeYTARi/8GeteXz0wDLRF63cnhJJ3Y1oDCnxjzTkDGP9s6zQsYveDXpgevCH3fYwm4arOfjt3o5Mw0CwtCdG8k+zZcbsW2dI9E0PMsmvCwn1x6oXSj7yK50vymJoOZwnLLA/LnllBO8syc8GtQj+XSLXf/YXcr3WSX2lgPcKjDYAXGTT6ESNJjWIrosIa711Jn7KYUqjTW0De14TwYl/yg5S0CAwEAAaOCAQEwgf4wMwYIKwYBBQUHAQEEJzAlMCMGCCsGAQUFBzABhhdodHRwOi8vb2NzcC5wa2kuYW0vb2NzcDAdBgNVHQ4EFgQUF4yoyZ0uV5GXoF/SAFG1KTnnJMEwDAYDVR0TAQH/BAIwADAfBgNVHSMEGDAWgBTp6vHuJCIuDf9t2MyExjSM312yeTAyBgNVHSAEKzApMCcGBFUdIAAwHzAdBggrBgEFBQcCARYRd3d3LnBraS5hbS9wb2xpY3kwNQYDVR0fBC4wLDAqoCigJoYkaHR0cDovL2NybC5wa2kuYW0vY2l0aXplbmNhXzIwMTMuY3JsMA4GA1UdDwEB/wQEAwIGQDANBgkqhkiG9w0BAQsFAAOCAgEAeY5xwIfDfbnBM+yx9AYQT3bVTqu0e0O0SrjPf8jwZjSiUSw+AZYqK4u7Q52KvQ5UcgKo1QLYhbEDHvZNkRspUHbG5y0Frhfp0FeeqwXdxTOHQar8MjW52pFmRt4NHOWk5ZQNNqELF/qLFKn2OQIqYHJZNlE6FbvpAOn9lrti9BDpymPUguxY2yatMIbZul2pGWJEnN+qOHafRwt1vFoW9YNnuJCjCfj5FY0DzfuhrxIw2ApqPVgEbmP2+Vs2dtyo/nhUNAppnZ+CumATQl983zbK8yQpTh8MAbvmy+nrlSfzbSe0k1WtKRWCcFvDnScRQc8Pj76RA2jZbGOntMJcYBt9HseQqQPFHfgvUHjmRtfPYMCP2I+ss/YAoZ2K3JpQgvE6kq6aSt3tjPwUAMtnyMCYdxo86wA/ByFCFHtEhzlnRy3ISoYM0IY76vjTEVvt3RGu/38NCK9VKW4IHEVdWnKV52W1EulHMU/TT9zjFcC4bh1HqxhE39a14x+gS1kqVqirWF/r1KTJOk30cEDr/M3tlAI9SnRbETblaKaln/dlZiVpeJonQ1YlQ5k5FMaaUuRCmH1E76VnDh+Egvbrwqu/Ydw3SsxtV2eCRDULB62SqdMztIjhY/IvbJ7REHF0IfWrWIeYgVcqyok43fVAjxqjzPo3j9pQ+uMB2KSxIk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0usyvK0yg+OLT51OC0MyxLOudJpRFPPGqWwDFeG3m6M=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KxpBL79HZTjLrFHYIjCmchJTb8dXD4rQfAJW5PbVVpA=</DigestValue>
      </Reference>
      <Reference URI="/xl/styles.xml?ContentType=application/vnd.openxmlformats-officedocument.spreadsheetml.styles+xml">
        <DigestMethod Algorithm="http://www.w3.org/2001/04/xmlenc#sha256"/>
        <DigestValue>l3DqmYnzfgPc4+KMJaIxy5wumsaBlpG4yrLGSbmjvl8=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fH6pYwGoQxoBahJgmao+LEG5j4+GvGP9LY3nlFPQRZY=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XaFMi+7etEAvBAiSTKc7vYzTbHiBn2BGaLFxJoWZVdE=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2025-03-10T08:27:02Z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2025-03-10T08:27:02Z</xd:SigningTime>
          <xd:SigningCertificate>
            <xd:Cert>
              <xd:CertDigest>
                <DigestMethod Algorithm="http://www.w3.org/2001/04/xmlenc#sha256"/>
                <DigestValue>bANc88p8UG1ks0Y1WtBvVgPp9nO+J0xdO9KxtiJJmrA=</DigestValue>
              </xd:CertDigest>
              <xd:IssuerSerial>
                <X509IssuerName>CN=CA of RoA, SERIALNUMBER=1, O=EKENG CJSC, C=AM</X509IssuerName>
                <X509SerialNumber>5018572144023606102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Aharonyan Knarik</cp:lastModifiedBy>
  <cp:lastPrinted>2023-01-13T08:02:00Z</cp:lastPrinted>
  <dcterms:created xsi:type="dcterms:W3CDTF">2018-07-20T13:50:31Z</dcterms:created>
  <dcterms:modified xsi:type="dcterms:W3CDTF">2025-03-10T07:51:40Z</dcterms:modified>
</cp:coreProperties>
</file>